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9F6426C-CCD8-4B3B-AE1D-44A560CA6A55}" xr6:coauthVersionLast="47" xr6:coauthVersionMax="47" xr10:uidLastSave="{00000000-0000-0000-0000-000000000000}"/>
  <bookViews>
    <workbookView xWindow="39975" yWindow="3795" windowWidth="29505" windowHeight="1440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144" l="1"/>
  <c r="Q7" i="144"/>
  <c r="E244" i="2"/>
  <c r="D244" i="2"/>
  <c r="D14" i="144" l="1"/>
  <c r="D7" i="144"/>
  <c r="Q36" i="143"/>
  <c r="Q35" i="143" l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N29" i="144" s="1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N23" i="144" s="1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N19" i="144" s="1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15" i="144" l="1"/>
  <c r="Y7" i="144"/>
  <c r="Y8" i="144" s="1"/>
  <c r="Y9" i="144" s="1"/>
  <c r="Y10" i="144" s="1"/>
  <c r="Y11" i="144" s="1"/>
  <c r="Y12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Y29" i="143"/>
  <c r="Y28" i="143"/>
  <c r="S28" i="143"/>
  <c r="Y27" i="143"/>
  <c r="S27" i="143"/>
  <c r="D28" i="143"/>
  <c r="Q26" i="143"/>
  <c r="Y13" i="144" l="1"/>
  <c r="D21" i="143"/>
  <c r="D14" i="143"/>
  <c r="Y14" i="144" l="1"/>
  <c r="Y15" i="144" s="1"/>
  <c r="Y16" i="144" s="1"/>
  <c r="Y17" i="144" s="1"/>
  <c r="Y18" i="144" s="1"/>
  <c r="Y19" i="144" s="1"/>
  <c r="Z7" i="144"/>
  <c r="E243" i="2"/>
  <c r="Y20" i="144" l="1"/>
  <c r="Y21" i="144" s="1"/>
  <c r="Y22" i="144" s="1"/>
  <c r="Y23" i="144" s="1"/>
  <c r="Y24" i="144" s="1"/>
  <c r="Y25" i="144" s="1"/>
  <c r="Y26" i="144" s="1"/>
  <c r="D243" i="2"/>
  <c r="D7" i="143"/>
  <c r="G62" i="142"/>
  <c r="G61" i="142"/>
  <c r="Z12" i="144" l="1"/>
  <c r="Y27" i="144"/>
  <c r="Y28" i="144" s="1"/>
  <c r="Y29" i="144" s="1"/>
  <c r="Y30" i="144" s="1"/>
  <c r="Y31" i="144" s="1"/>
  <c r="Y32" i="144" s="1"/>
  <c r="Y33" i="144" s="1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P25" i="143" l="1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S40" i="143"/>
  <c r="R40" i="143" s="1"/>
  <c r="S7" i="144" l="1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S11" i="144" l="1"/>
  <c r="R11" i="144" s="1"/>
  <c r="Q12" i="144"/>
  <c r="S12" i="144" s="1"/>
  <c r="R12" i="144" s="1"/>
  <c r="P11" i="144"/>
  <c r="O11" i="144" s="1"/>
  <c r="Q13" i="144" l="1"/>
  <c r="P12" i="144"/>
  <c r="O12" i="144" s="1"/>
  <c r="Q14" i="144" l="1"/>
  <c r="P13" i="144"/>
  <c r="O13" i="144" s="1"/>
  <c r="S14" i="144"/>
  <c r="R14" i="144" s="1"/>
  <c r="S13" i="144"/>
  <c r="R13" i="144" s="1"/>
  <c r="P14" i="144" l="1"/>
  <c r="O14" i="144" s="1"/>
  <c r="Q15" i="144"/>
  <c r="P15" i="144" l="1"/>
  <c r="O15" i="144" s="1"/>
  <c r="Q16" i="144"/>
  <c r="S15" i="144"/>
  <c r="R15" i="144" s="1"/>
  <c r="S16" i="144"/>
  <c r="R16" i="144" s="1"/>
  <c r="P16" i="144" l="1"/>
  <c r="O16" i="144" s="1"/>
  <c r="Q17" i="144"/>
  <c r="Q18" i="144" l="1"/>
  <c r="P17" i="144"/>
  <c r="O17" i="144" s="1"/>
  <c r="S17" i="144"/>
  <c r="R17" i="144" s="1"/>
  <c r="P18" i="144" l="1"/>
  <c r="O18" i="144" s="1"/>
  <c r="Q19" i="144"/>
  <c r="S18" i="144"/>
  <c r="R18" i="144" s="1"/>
  <c r="Q20" i="144" l="1"/>
  <c r="P19" i="144"/>
  <c r="O19" i="144" s="1"/>
  <c r="S19" i="144"/>
  <c r="R19" i="144" s="1"/>
  <c r="Q21" i="144" l="1"/>
  <c r="P20" i="144"/>
  <c r="O20" i="144" s="1"/>
  <c r="S20" i="144"/>
  <c r="R20" i="144" s="1"/>
  <c r="P21" i="144" l="1"/>
  <c r="O21" i="144" s="1"/>
  <c r="Q22" i="144"/>
  <c r="S21" i="144"/>
  <c r="R21" i="144" s="1"/>
  <c r="P22" i="144" l="1"/>
  <c r="O22" i="144" s="1"/>
  <c r="Q23" i="144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Q26" i="144" l="1"/>
  <c r="P25" i="144"/>
  <c r="O25" i="144" s="1"/>
  <c r="S25" i="144"/>
  <c r="R25" i="144" s="1"/>
  <c r="Q27" i="144" l="1"/>
  <c r="P26" i="144"/>
  <c r="O26" i="144" s="1"/>
  <c r="S26" i="144"/>
  <c r="R26" i="144" s="1"/>
  <c r="P27" i="144" l="1"/>
  <c r="O27" i="144" s="1"/>
  <c r="Q28" i="144"/>
  <c r="S27" i="144"/>
  <c r="R27" i="144" s="1"/>
  <c r="P28" i="144" l="1"/>
  <c r="O28" i="144" s="1"/>
  <c r="Q29" i="144"/>
  <c r="S28" i="144"/>
  <c r="R28" i="144" s="1"/>
  <c r="P29" i="144" l="1"/>
  <c r="O29" i="144" s="1"/>
  <c r="Q30" i="144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Q34" i="144" l="1"/>
  <c r="P33" i="144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Q36" i="144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<sst xmlns="http://schemas.openxmlformats.org/spreadsheetml/2006/main" count="1941" uniqueCount="396">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</sst>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6" activePane="bottomRight" state="frozen"/>
      <selection pane="topRight" activeCell="C1" sqref="C1"/>
      <selection pane="bottomLeft" activeCell="A7" sqref="A7"/>
      <selection pane="bottomRight" activeCell="Z41" sqref="Z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-1500</v>
      </c>
      <c r="J26" s="63">
        <v>400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3700</v>
      </c>
      <c r="J27" s="63">
        <v>400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7550</v>
      </c>
      <c r="J28" s="63">
        <v>400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-4400</v>
      </c>
      <c r="J29" s="63">
        <v>400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6600</v>
      </c>
      <c r="J30" s="25">
        <v>400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-4000</v>
      </c>
      <c r="J33" s="25">
        <v>200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-18500</v>
      </c>
      <c r="J34" s="25">
        <v>200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-4200</v>
      </c>
      <c r="J35" s="25">
        <v>200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900</v>
      </c>
      <c r="J36" s="25">
        <v>200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-14100</v>
      </c>
      <c r="J37" s="25">
        <v>200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9" sqref="W9:W1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-9200</v>
      </c>
      <c r="J7" s="63">
        <v>-200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-3075526.2857142859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1000</v>
      </c>
      <c r="J8" s="63">
        <v>-200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-200</v>
      </c>
      <c r="J9" s="63">
        <v>-200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/>
      <c r="F12" s="23"/>
      <c r="G12" s="26">
        <f>D12+E12+F12-E9-F9</f>
        <v>2948304</v>
      </c>
      <c r="H12" s="132">
        <v>300</v>
      </c>
      <c r="I12" s="63">
        <v>3000</v>
      </c>
      <c r="J12" s="63">
        <v>-200</v>
      </c>
      <c r="K12" s="170">
        <f t="shared" ref="K12:K62" si="7">+H12+I12+J12</f>
        <v>3100</v>
      </c>
      <c r="L12" s="171"/>
      <c r="M12" s="153"/>
      <c r="N12" s="149">
        <f t="shared" ref="N12:N15" si="8">L12+K12+G12+M12</f>
        <v>2951404</v>
      </c>
      <c r="O12" s="67">
        <f t="shared" si="3"/>
        <v>527441.50999999989</v>
      </c>
      <c r="P12" s="163">
        <f t="shared" si="5"/>
        <v>3164649.0599999996</v>
      </c>
      <c r="Q12" s="164">
        <f>Q11+N12+1</f>
        <v>3127260.51</v>
      </c>
      <c r="R12" s="29">
        <f t="shared" si="1"/>
        <v>423.12384213879619</v>
      </c>
      <c r="S12" s="5">
        <f>SUM($Q$7:$Q12)/T12</f>
        <v>690673.50999999989</v>
      </c>
      <c r="T12" s="17">
        <v>6</v>
      </c>
      <c r="U12" s="138">
        <f>B12</f>
        <v>45593</v>
      </c>
      <c r="V12" s="310">
        <v>1201.8</v>
      </c>
      <c r="W12" s="105"/>
      <c r="X12" s="167" t="e">
        <f>AVERAGE(W12:W20)</f>
        <v>#DIV/0!</v>
      </c>
      <c r="Y12" s="156">
        <f>Y11-K12-L12</f>
        <v>-3077409</v>
      </c>
      <c r="Z12" s="217">
        <f>AVERAGE(Y12:Y20)</f>
        <v>-3089275.5555555555</v>
      </c>
      <c r="AA12" s="92"/>
    </row>
    <row r="13" spans="2:255">
      <c r="B13" s="116">
        <v>45594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3000</v>
      </c>
      <c r="J13" s="63">
        <v>-200</v>
      </c>
      <c r="K13" s="170">
        <f t="shared" si="7"/>
        <v>3100</v>
      </c>
      <c r="L13" s="171"/>
      <c r="M13" s="153"/>
      <c r="N13" s="149">
        <f t="shared" si="8"/>
        <v>3100</v>
      </c>
      <c r="O13" s="67">
        <f t="shared" si="3"/>
        <v>875968.22428571421</v>
      </c>
      <c r="P13" s="163">
        <f t="shared" si="5"/>
        <v>6131777.5699999994</v>
      </c>
      <c r="Q13" s="164">
        <f>Q12+N13</f>
        <v>3130360.51</v>
      </c>
      <c r="R13" s="29">
        <f t="shared" si="1"/>
        <v>636.64001193743513</v>
      </c>
      <c r="S13" s="5">
        <f>SUM($Q$7:$Q13)/T13</f>
        <v>1039200.2242857142</v>
      </c>
      <c r="T13" s="17">
        <v>7</v>
      </c>
      <c r="U13" s="138">
        <f>B12+8</f>
        <v>45601</v>
      </c>
      <c r="V13" s="249"/>
      <c r="W13" s="105"/>
      <c r="X13" s="167"/>
      <c r="Y13" s="156">
        <f>Y12-K13-L13+1</f>
        <v>-3080508</v>
      </c>
      <c r="Z13" s="217"/>
      <c r="AA13" s="92"/>
      <c r="AB13" s="92"/>
    </row>
    <row r="14" spans="2:255">
      <c r="B14" s="116">
        <v>45595</v>
      </c>
      <c r="C14" s="14"/>
      <c r="D14" s="87">
        <f>-1881-9957</f>
        <v>-11838</v>
      </c>
      <c r="E14" s="87"/>
      <c r="F14" s="23"/>
      <c r="G14" s="26">
        <f>D14+E14+F14-E13-F13</f>
        <v>-11838</v>
      </c>
      <c r="H14" s="132">
        <v>300</v>
      </c>
      <c r="I14" s="63">
        <v>3000</v>
      </c>
      <c r="J14" s="63">
        <v>-200</v>
      </c>
      <c r="K14" s="170">
        <f t="shared" si="7"/>
        <v>3100</v>
      </c>
      <c r="L14" s="171"/>
      <c r="M14" s="154"/>
      <c r="N14" s="149">
        <f t="shared" si="8"/>
        <v>-8738</v>
      </c>
      <c r="O14" s="67">
        <f>P14/T14+1</f>
        <v>1136272.5099999998</v>
      </c>
      <c r="P14" s="163">
        <f t="shared" si="5"/>
        <v>9090172.0799999982</v>
      </c>
      <c r="Q14" s="164">
        <f>Q13+N14+4</f>
        <v>3121626.51</v>
      </c>
      <c r="R14" s="29">
        <f t="shared" si="1"/>
        <v>796.1174953440501</v>
      </c>
      <c r="S14" s="5">
        <f>SUM($Q$7:$Q14)/T14+15</f>
        <v>1299518.5099999998</v>
      </c>
      <c r="T14" s="17">
        <v>8</v>
      </c>
      <c r="U14" s="4"/>
      <c r="V14" s="4"/>
      <c r="W14" s="105"/>
      <c r="X14" s="167"/>
      <c r="Y14" s="156">
        <f>Y13-K14-L14-1</f>
        <v>-3083609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>
        <v>300</v>
      </c>
      <c r="I15" s="63">
        <v>3000</v>
      </c>
      <c r="J15" s="63">
        <v>-200</v>
      </c>
      <c r="K15" s="170">
        <f t="shared" si="7"/>
        <v>3100</v>
      </c>
      <c r="L15" s="172"/>
      <c r="M15" s="153"/>
      <c r="N15" s="149">
        <f t="shared" si="8"/>
        <v>3100</v>
      </c>
      <c r="O15" s="67">
        <f t="shared" si="3"/>
        <v>1339074.0655555553</v>
      </c>
      <c r="P15" s="7">
        <f t="shared" si="5"/>
        <v>12051666.589999998</v>
      </c>
      <c r="Q15" s="164">
        <f>Q14+N15</f>
        <v>3124726.51</v>
      </c>
      <c r="R15" s="29">
        <f t="shared" si="1"/>
        <v>920.35021659696349</v>
      </c>
      <c r="S15" s="5">
        <f>SUM($Q$7:$Q15)/T15</f>
        <v>1502306.0655555553</v>
      </c>
      <c r="T15" s="17">
        <v>9</v>
      </c>
      <c r="U15" s="4"/>
      <c r="V15" s="4"/>
      <c r="W15" s="105"/>
      <c r="X15" s="167"/>
      <c r="Y15" s="156">
        <f>Y14-K15-L15</f>
        <v>-3086709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/>
      <c r="F16" s="23"/>
      <c r="G16" s="26">
        <f>D16+E16+F16-E15-F15</f>
        <v>0</v>
      </c>
      <c r="H16" s="132">
        <v>300</v>
      </c>
      <c r="I16" s="63">
        <v>3000</v>
      </c>
      <c r="J16" s="63">
        <v>-200</v>
      </c>
      <c r="K16" s="170">
        <f t="shared" si="7"/>
        <v>3100</v>
      </c>
      <c r="L16" s="172"/>
      <c r="M16" s="153"/>
      <c r="N16" s="152">
        <f>L16+K16+G16+M16</f>
        <v>3100</v>
      </c>
      <c r="O16" s="67">
        <f t="shared" si="3"/>
        <v>1501626.0099999998</v>
      </c>
      <c r="P16" s="70">
        <f t="shared" si="5"/>
        <v>15016260.099999998</v>
      </c>
      <c r="Q16" s="164">
        <f>Q15+N16-1</f>
        <v>3127825.51</v>
      </c>
      <c r="R16" s="71">
        <f t="shared" si="1"/>
        <v>1019.933597578906</v>
      </c>
      <c r="S16" s="72">
        <f>SUM($Q$7:$Q16)/T16</f>
        <v>1664858.0099999998</v>
      </c>
      <c r="T16" s="73">
        <v>10</v>
      </c>
      <c r="U16" s="218"/>
      <c r="V16" s="133"/>
      <c r="W16" s="105"/>
      <c r="X16" s="167"/>
      <c r="Y16" s="156">
        <f>Y15-K16-L16</f>
        <v>-3089809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1634623.0554545454</v>
      </c>
      <c r="P17" s="7">
        <f t="shared" si="5"/>
        <v>17980853.609999999</v>
      </c>
      <c r="Q17" s="164">
        <f t="shared" ref="Q17:Q20" si="9">Q16+N17</f>
        <v>3127825.51</v>
      </c>
      <c r="R17" s="29">
        <f t="shared" si="1"/>
        <v>1101.4109092914046</v>
      </c>
      <c r="S17" s="5">
        <f>SUM($Q$7:$Q17)/T17</f>
        <v>1797855.0554545454</v>
      </c>
      <c r="T17" s="18">
        <v>11</v>
      </c>
      <c r="U17" s="27"/>
      <c r="V17" s="136"/>
      <c r="W17" s="105"/>
      <c r="X17" s="167"/>
      <c r="Y17" s="156">
        <f t="shared" si="6"/>
        <v>-3089809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1745453.9266666665</v>
      </c>
      <c r="P18" s="7">
        <f t="shared" si="5"/>
        <v>20945447.119999997</v>
      </c>
      <c r="Q18" s="164">
        <f t="shared" si="9"/>
        <v>3127825.51</v>
      </c>
      <c r="R18" s="29">
        <f t="shared" si="1"/>
        <v>1169.3086690518198</v>
      </c>
      <c r="S18" s="5">
        <f>SUM($Q$7:$Q18)/T18</f>
        <v>1908685.9266666665</v>
      </c>
      <c r="T18" s="18">
        <v>12</v>
      </c>
      <c r="U18" s="27"/>
      <c r="V18" s="136"/>
      <c r="W18" s="105"/>
      <c r="X18" s="167"/>
      <c r="Y18" s="156">
        <f t="shared" si="6"/>
        <v>-3089809</v>
      </c>
      <c r="Z18" s="217"/>
      <c r="AA18" s="92"/>
    </row>
    <row r="19" spans="2:31">
      <c r="B19" s="116">
        <v>45600</v>
      </c>
      <c r="C19" s="14"/>
      <c r="D19" s="87"/>
      <c r="E19" s="87"/>
      <c r="F19" s="23"/>
      <c r="G19" s="26">
        <f>D19+E19+F19-E16-F16</f>
        <v>0</v>
      </c>
      <c r="H19" s="132">
        <v>8300</v>
      </c>
      <c r="I19" s="63">
        <v>3000</v>
      </c>
      <c r="J19" s="63">
        <v>100</v>
      </c>
      <c r="K19" s="170">
        <f t="shared" si="7"/>
        <v>11400</v>
      </c>
      <c r="L19" s="171"/>
      <c r="M19" s="153"/>
      <c r="N19" s="149">
        <f t="shared" ref="N19:N62" si="10">L19+K19+G19+M19</f>
        <v>11400</v>
      </c>
      <c r="O19" s="67">
        <f t="shared" si="3"/>
        <v>1840110.8176923073</v>
      </c>
      <c r="P19" s="7">
        <f t="shared" si="5"/>
        <v>23921440.629999995</v>
      </c>
      <c r="Q19" s="164">
        <f>Q18+N19</f>
        <v>3139225.51</v>
      </c>
      <c r="R19" s="29">
        <f t="shared" si="1"/>
        <v>1227.2978445968358</v>
      </c>
      <c r="S19" s="5">
        <f>SUM($Q$7:$Q19)/T19</f>
        <v>2003342.8176923073</v>
      </c>
      <c r="T19" s="18">
        <v>13</v>
      </c>
      <c r="U19" s="138">
        <f>B19</f>
        <v>45600</v>
      </c>
      <c r="V19" s="310"/>
      <c r="W19" s="105"/>
      <c r="X19" s="167" t="e">
        <f>AVERAGE(W19:W27)</f>
        <v>#DIV/0!</v>
      </c>
      <c r="Y19" s="156">
        <f>Y18-K19-L19</f>
        <v>-3101209</v>
      </c>
      <c r="Z19" s="217">
        <f>AVERAGE(Y19:Y27)</f>
        <v>-3104231.3333333335</v>
      </c>
      <c r="AA19" s="92"/>
      <c r="AD19" s="309"/>
    </row>
    <row r="20" spans="2:31">
      <c r="B20" s="116">
        <v>45601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3000</v>
      </c>
      <c r="J20" s="63">
        <v>100</v>
      </c>
      <c r="K20" s="170">
        <f>+H20+I20+J20</f>
        <v>3400</v>
      </c>
      <c r="L20" s="171"/>
      <c r="M20" s="153"/>
      <c r="N20" s="149">
        <f t="shared" si="10"/>
        <v>3400</v>
      </c>
      <c r="O20" s="67">
        <f t="shared" si="3"/>
        <v>1921488.1528571423</v>
      </c>
      <c r="P20" s="7">
        <f t="shared" si="5"/>
        <v>26900834.139999993</v>
      </c>
      <c r="Q20" s="164">
        <f t="shared" si="9"/>
        <v>3142625.51</v>
      </c>
      <c r="R20" s="29">
        <f t="shared" si="1"/>
        <v>1277.1522451830169</v>
      </c>
      <c r="S20" s="5">
        <f>SUM($Q$7:$Q20)/T20+1</f>
        <v>2084721.1528571423</v>
      </c>
      <c r="T20" s="18">
        <v>14</v>
      </c>
      <c r="U20" s="138">
        <f>B19+8</f>
        <v>45608</v>
      </c>
      <c r="V20" s="131"/>
      <c r="W20" s="105"/>
      <c r="X20" s="167"/>
      <c r="Y20" s="156">
        <f>Y19-K20-L20</f>
        <v>-3104609</v>
      </c>
      <c r="Z20" s="217"/>
      <c r="AA20" s="92"/>
      <c r="AB20" s="92"/>
    </row>
    <row r="21" spans="2:31">
      <c r="B21" s="116">
        <v>45602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1992015.1766666661</v>
      </c>
      <c r="P21" s="7">
        <f t="shared" si="5"/>
        <v>29880227.649999991</v>
      </c>
      <c r="Q21" s="164">
        <f>Q20+N21</f>
        <v>3142625.51</v>
      </c>
      <c r="R21" s="29">
        <f t="shared" si="1"/>
        <v>1320.3582487910865</v>
      </c>
      <c r="S21" s="5">
        <f>SUM($Q$7:$Q21)/T21</f>
        <v>2155247.1766666663</v>
      </c>
      <c r="T21" s="18">
        <v>15</v>
      </c>
      <c r="U21" s="4"/>
      <c r="V21" s="131"/>
      <c r="W21" s="105"/>
      <c r="X21" s="167"/>
      <c r="Y21" s="156">
        <f>Y20-K21-L21</f>
        <v>-3104609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2053726.3224999993</v>
      </c>
      <c r="P22" s="7">
        <f t="shared" si="5"/>
        <v>32859621.159999989</v>
      </c>
      <c r="Q22" s="164">
        <f>Q21+N22</f>
        <v>3142625.51</v>
      </c>
      <c r="R22" s="29">
        <f t="shared" si="1"/>
        <v>1358.1640379950006</v>
      </c>
      <c r="S22" s="5">
        <f>SUM($Q$7:$Q22)/T22</f>
        <v>2216958.3224999993</v>
      </c>
      <c r="T22" s="18">
        <v>16</v>
      </c>
      <c r="U22" s="4"/>
      <c r="V22" s="131"/>
      <c r="W22" s="105"/>
      <c r="X22" s="167"/>
      <c r="Y22" s="156">
        <f t="shared" ref="Y22:Y40" si="13">Y21-K22-L22</f>
        <v>-3104609</v>
      </c>
      <c r="Z22" s="217"/>
      <c r="AA22" s="92"/>
    </row>
    <row r="23" spans="2:31">
      <c r="B23" s="116">
        <v>45604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2108177.3335294109</v>
      </c>
      <c r="P23" s="7">
        <f t="shared" si="5"/>
        <v>35839014.669999987</v>
      </c>
      <c r="Q23" s="164">
        <f>Q22+N23</f>
        <v>3142625.51</v>
      </c>
      <c r="R23" s="29">
        <f t="shared" si="1"/>
        <v>1391.522087292572</v>
      </c>
      <c r="S23" s="5">
        <f>SUM($Q$7:$Q23)/T23</f>
        <v>2271409.3335294109</v>
      </c>
      <c r="T23" s="18">
        <v>17</v>
      </c>
      <c r="U23" s="27"/>
      <c r="V23" s="135"/>
      <c r="W23" s="105"/>
      <c r="X23" s="167"/>
      <c r="Y23" s="156">
        <f t="shared" si="13"/>
        <v>-3104609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2156578.2322222213</v>
      </c>
      <c r="P24" s="7">
        <f t="shared" si="5"/>
        <v>38818408.179999985</v>
      </c>
      <c r="Q24" s="164">
        <f t="shared" ref="Q24:Q25" si="14">Q23+N24</f>
        <v>3142625.51</v>
      </c>
      <c r="R24" s="29">
        <f t="shared" si="1"/>
        <v>1421.1736866681908</v>
      </c>
      <c r="S24" s="5">
        <f>SUM($Q$7:$Q24)/T24</f>
        <v>2319810.2322222213</v>
      </c>
      <c r="T24" s="18">
        <v>18</v>
      </c>
      <c r="U24" s="4"/>
      <c r="V24" s="135"/>
      <c r="W24" s="105"/>
      <c r="X24" s="167"/>
      <c r="Y24" s="156">
        <f t="shared" si="13"/>
        <v>-3104609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2199884.2994736833</v>
      </c>
      <c r="P25" s="7">
        <f t="shared" si="5"/>
        <v>41797801.689999983</v>
      </c>
      <c r="Q25" s="164">
        <f t="shared" si="14"/>
        <v>3142625.51</v>
      </c>
      <c r="R25" s="29">
        <f t="shared" si="1"/>
        <v>1447.7040650569027</v>
      </c>
      <c r="S25" s="5">
        <f>SUM($Q$7:$Q25)/T25</f>
        <v>2363116.2994736833</v>
      </c>
      <c r="T25" s="18">
        <v>19</v>
      </c>
      <c r="U25" s="4"/>
      <c r="V25" s="131"/>
      <c r="W25" s="105"/>
      <c r="X25" s="167"/>
      <c r="Y25" s="156">
        <f t="shared" si="13"/>
        <v>-3104609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2238859.8099999991</v>
      </c>
      <c r="P26" s="7">
        <f t="shared" si="5"/>
        <v>44777196.199999981</v>
      </c>
      <c r="Q26" s="164">
        <f>Q25+N26+1</f>
        <v>3142626.51</v>
      </c>
      <c r="R26" s="29">
        <f t="shared" si="1"/>
        <v>1471.581436237992</v>
      </c>
      <c r="S26" s="5">
        <f>SUM($Q$7:$Q26)/T26</f>
        <v>2402091.8099999991</v>
      </c>
      <c r="T26" s="18">
        <v>20</v>
      </c>
      <c r="U26" s="138">
        <f>B26</f>
        <v>45607</v>
      </c>
      <c r="V26" s="131"/>
      <c r="W26" s="105"/>
      <c r="X26" s="167" t="e">
        <f>AVERAGE(W26:W34)</f>
        <v>#DIV/0!</v>
      </c>
      <c r="Y26" s="156">
        <f t="shared" si="13"/>
        <v>-3104609</v>
      </c>
      <c r="Z26" s="217">
        <f>AVERAGE(Y26:Y34)</f>
        <v>-3104609.6666666665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2274123.3671428561</v>
      </c>
      <c r="P27" s="7">
        <f t="shared" si="5"/>
        <v>47756590.709999979</v>
      </c>
      <c r="Q27" s="164">
        <f>Q26+N27</f>
        <v>3142626.51</v>
      </c>
      <c r="R27" s="29">
        <f t="shared" si="1"/>
        <v>1493.1853846934769</v>
      </c>
      <c r="S27" s="5">
        <f>SUM($Q$7:$Q27)/T27+1</f>
        <v>2437356.3671428561</v>
      </c>
      <c r="T27" s="18">
        <v>21</v>
      </c>
      <c r="U27" s="138">
        <f>B28+6</f>
        <v>45615</v>
      </c>
      <c r="V27" s="159"/>
      <c r="W27" s="105"/>
      <c r="X27" s="167"/>
      <c r="Y27" s="156">
        <f>Y26-K27-L27-1</f>
        <v>-3104610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2306181.1009090897</v>
      </c>
      <c r="P28" s="7">
        <f t="shared" si="5"/>
        <v>50735984.219999976</v>
      </c>
      <c r="Q28" s="164">
        <f>Q27+N28-1</f>
        <v>3142625.51</v>
      </c>
      <c r="R28" s="29">
        <f t="shared" si="1"/>
        <v>1512.8247530564411</v>
      </c>
      <c r="S28" s="5">
        <f>SUM($Q$7:$Q28)/T28+1</f>
        <v>2469414.1009090897</v>
      </c>
      <c r="T28" s="18">
        <v>22</v>
      </c>
      <c r="U28" s="4"/>
      <c r="V28" s="131"/>
      <c r="W28" s="105"/>
      <c r="X28" s="167"/>
      <c r="Y28" s="156">
        <f>Y27-K28-L28+2</f>
        <v>-3104608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2335451.2056521727</v>
      </c>
      <c r="P29" s="7">
        <f t="shared" si="5"/>
        <v>53715377.729999974</v>
      </c>
      <c r="Q29" s="164">
        <f>Q28+N29</f>
        <v>3142625.51</v>
      </c>
      <c r="R29" s="29">
        <f t="shared" si="1"/>
        <v>1530.7557376324328</v>
      </c>
      <c r="S29" s="5">
        <f>SUM($Q$7:$Q29)/T29</f>
        <v>2498683.2056521727</v>
      </c>
      <c r="T29" s="18">
        <v>23</v>
      </c>
      <c r="U29" s="4"/>
      <c r="V29" s="131"/>
      <c r="W29" s="105"/>
      <c r="X29" s="167"/>
      <c r="Y29" s="156">
        <f>Y28-K29-L29-2</f>
        <v>-3104610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2362282.1766666654</v>
      </c>
      <c r="P30" s="7">
        <f t="shared" si="5"/>
        <v>56694772.239999972</v>
      </c>
      <c r="Q30" s="164">
        <f>Q29+N30+1</f>
        <v>3142626.51</v>
      </c>
      <c r="R30" s="29">
        <f t="shared" si="1"/>
        <v>1547.1930605926934</v>
      </c>
      <c r="S30" s="5">
        <f>SUM($Q$7:$Q30)/T30</f>
        <v>2525514.1766666654</v>
      </c>
      <c r="T30" s="18">
        <v>24</v>
      </c>
      <c r="U30" s="4"/>
      <c r="V30" s="131"/>
      <c r="W30" s="105"/>
      <c r="X30" s="167"/>
      <c r="Y30" s="156">
        <f t="shared" si="13"/>
        <v>-3104610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2386966.669999999</v>
      </c>
      <c r="P31" s="7">
        <f t="shared" si="5"/>
        <v>59674166.74999997</v>
      </c>
      <c r="Q31" s="164">
        <f t="shared" ref="Q31:Q39" si="17">Q30+N31</f>
        <v>3142626.51</v>
      </c>
      <c r="R31" s="29">
        <f t="shared" si="1"/>
        <v>1562.3153977161335</v>
      </c>
      <c r="S31" s="5">
        <f>SUM($Q$7:$Q31)/T31</f>
        <v>2550198.669999999</v>
      </c>
      <c r="T31" s="18">
        <v>25</v>
      </c>
      <c r="U31" s="4"/>
      <c r="V31" s="137"/>
      <c r="W31" s="105"/>
      <c r="X31" s="167"/>
      <c r="Y31" s="156">
        <f t="shared" si="13"/>
        <v>-3104610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2409752.3561538449</v>
      </c>
      <c r="P32" s="7">
        <f t="shared" si="5"/>
        <v>62653561.259999968</v>
      </c>
      <c r="Q32" s="164">
        <f t="shared" si="17"/>
        <v>3142626.51</v>
      </c>
      <c r="R32" s="29">
        <f t="shared" si="1"/>
        <v>1576.2744781377701</v>
      </c>
      <c r="S32" s="5">
        <f>SUM($Q$7:$Q32)/T32</f>
        <v>2572984.3561538449</v>
      </c>
      <c r="T32" s="18">
        <v>26</v>
      </c>
      <c r="U32" s="27"/>
      <c r="V32" s="137"/>
      <c r="W32" s="105"/>
      <c r="X32" s="167"/>
      <c r="Y32" s="156">
        <f t="shared" si="13"/>
        <v>-3104610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2430850.2137037027</v>
      </c>
      <c r="P33" s="7">
        <f t="shared" si="5"/>
        <v>65632955.769999966</v>
      </c>
      <c r="Q33" s="164">
        <f>Q32+N33</f>
        <v>3142626.51</v>
      </c>
      <c r="R33" s="29">
        <f t="shared" si="1"/>
        <v>1589.1995526022488</v>
      </c>
      <c r="S33" s="5">
        <f>SUM($Q$7:$Q33)/T33</f>
        <v>2594082.2137037027</v>
      </c>
      <c r="T33" s="18">
        <v>27</v>
      </c>
      <c r="U33" s="138">
        <f>B33</f>
        <v>45614</v>
      </c>
      <c r="V33" s="131"/>
      <c r="W33" s="105"/>
      <c r="X33" s="167" t="e">
        <f>AVERAGE(W33:W62)</f>
        <v>#DIV/0!</v>
      </c>
      <c r="Y33" s="156">
        <f t="shared" si="13"/>
        <v>-3104610</v>
      </c>
      <c r="Z33" s="217">
        <f>AVERAGE(Y33:Y62)</f>
        <v>-3104609.9666666668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2450441.0814285702</v>
      </c>
      <c r="P34" s="7">
        <f t="shared" si="5"/>
        <v>68612350.279999971</v>
      </c>
      <c r="Q34" s="164">
        <f>Q33+N34</f>
        <v>3142626.51</v>
      </c>
      <c r="R34" s="29">
        <f t="shared" si="1"/>
        <v>1601.2014074621216</v>
      </c>
      <c r="S34" s="5">
        <f>SUM($Q$7:$Q34)/T34</f>
        <v>2613673.0814285702</v>
      </c>
      <c r="T34" s="18">
        <v>28</v>
      </c>
      <c r="U34" s="138">
        <f>B33+8</f>
        <v>45622</v>
      </c>
      <c r="V34" s="131"/>
      <c r="W34" s="105"/>
      <c r="X34" s="167"/>
      <c r="Y34" s="156">
        <f t="shared" si="13"/>
        <v>-3104610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2468680.8548275856</v>
      </c>
      <c r="P35" s="7">
        <f t="shared" si="5"/>
        <v>71591744.789999977</v>
      </c>
      <c r="Q35" s="164">
        <f>Q34+N35</f>
        <v>3142626.51</v>
      </c>
      <c r="R35" s="29">
        <f t="shared" si="1"/>
        <v>1612.3761608187031</v>
      </c>
      <c r="S35" s="5">
        <f>SUM($Q$7:$Q35)/T35+1</f>
        <v>2631913.8548275856</v>
      </c>
      <c r="T35" s="18">
        <v>29</v>
      </c>
      <c r="U35" s="4"/>
      <c r="V35" s="131"/>
      <c r="W35" s="105"/>
      <c r="X35" s="167"/>
      <c r="Y35" s="156">
        <f>Y34-K35-L35+1</f>
        <v>-3104609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2485704.6766666663</v>
      </c>
      <c r="P36" s="7">
        <f t="shared" si="5"/>
        <v>74571140.299999982</v>
      </c>
      <c r="Q36" s="164">
        <f>Q35+N36+1</f>
        <v>3142627.51</v>
      </c>
      <c r="R36" s="29">
        <f t="shared" si="1"/>
        <v>1622.8053792557014</v>
      </c>
      <c r="S36" s="5">
        <f>SUM($Q$7:$Q36)/T36+1</f>
        <v>2648937.6766666663</v>
      </c>
      <c r="T36" s="18">
        <v>30</v>
      </c>
      <c r="U36" s="4"/>
      <c r="V36" s="136"/>
      <c r="W36" s="105"/>
      <c r="X36" s="167"/>
      <c r="Y36" s="156">
        <f>Y35-K36-L36-1</f>
        <v>-3104610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2501630.2196774189</v>
      </c>
      <c r="P37" s="7">
        <f t="shared" si="5"/>
        <v>77550536.809999987</v>
      </c>
      <c r="Q37" s="164">
        <f>Q36+N37+1</f>
        <v>3142628.51</v>
      </c>
      <c r="R37" s="29">
        <f t="shared" si="1"/>
        <v>1632.5617646524083</v>
      </c>
      <c r="S37" s="5">
        <f>SUM($Q$7:$Q37)/T37+1</f>
        <v>2664863.2196774189</v>
      </c>
      <c r="T37" s="18">
        <v>31</v>
      </c>
      <c r="U37" s="27"/>
      <c r="V37" s="137"/>
      <c r="W37" s="105"/>
      <c r="X37" s="167"/>
      <c r="Y37" s="156">
        <f t="shared" si="13"/>
        <v>-3104610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2516560.4162499998</v>
      </c>
      <c r="P38" s="7">
        <f t="shared" si="5"/>
        <v>80529933.319999993</v>
      </c>
      <c r="Q38" s="164">
        <f t="shared" si="17"/>
        <v>3142628.51</v>
      </c>
      <c r="R38" s="29">
        <f t="shared" si="1"/>
        <v>1641.7077633368458</v>
      </c>
      <c r="S38" s="5">
        <f>SUM($Q$7:$Q38)/T38</f>
        <v>2679792.4162499998</v>
      </c>
      <c r="T38" s="18">
        <v>32</v>
      </c>
      <c r="U38" s="27"/>
      <c r="V38" s="137"/>
      <c r="W38" s="105"/>
      <c r="X38" s="167"/>
      <c r="Y38" s="156">
        <f t="shared" si="13"/>
        <v>-3104610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2530585.7524242424</v>
      </c>
      <c r="P39" s="7">
        <f t="shared" si="5"/>
        <v>83509329.829999998</v>
      </c>
      <c r="Q39" s="164">
        <f t="shared" si="17"/>
        <v>3142628.51</v>
      </c>
      <c r="R39" s="29">
        <f t="shared" si="1"/>
        <v>1650.3000345669002</v>
      </c>
      <c r="S39" s="5">
        <f>SUM($Q$7:$Q39)/T39</f>
        <v>2693817.7524242424</v>
      </c>
      <c r="T39" s="18">
        <v>33</v>
      </c>
      <c r="U39" s="27"/>
      <c r="V39" s="137"/>
      <c r="W39" s="105"/>
      <c r="X39" s="167"/>
      <c r="Y39" s="156">
        <f t="shared" si="13"/>
        <v>-3104610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2543786.0100000002</v>
      </c>
      <c r="P40" s="7">
        <f t="shared" si="5"/>
        <v>86488724.340000004</v>
      </c>
      <c r="Q40" s="164">
        <f>Q39+N40-2</f>
        <v>3142626.51</v>
      </c>
      <c r="R40" s="29">
        <f t="shared" si="1"/>
        <v>1658.3862294158009</v>
      </c>
      <c r="S40" s="5">
        <f>SUM($Q$7:$Q40)/T40-1</f>
        <v>2707017.0100000002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-3104610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ref="O41:O62" si="19">P41/T41</f>
        <v>2556231.91</v>
      </c>
      <c r="P41" s="7">
        <f t="shared" si="5"/>
        <v>89468116.850000009</v>
      </c>
      <c r="Q41" s="164">
        <f t="shared" ref="Q41:Q62" si="20">Q40+N41-2</f>
        <v>3142624.51</v>
      </c>
      <c r="R41" s="29">
        <f t="shared" si="1"/>
        <v>1666.010898598314</v>
      </c>
      <c r="S41" s="5">
        <f>SUM($Q$7:$Q41)/T41-1</f>
        <v>2719462.91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-3104610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v>-2030</v>
      </c>
      <c r="E42" s="87"/>
      <c r="F42" s="23"/>
      <c r="G42" s="26">
        <f t="shared" ref="G42:G44" si="22">D42+E42+F42-E41-F41</f>
        <v>-2030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-2030</v>
      </c>
      <c r="O42" s="67">
        <f t="shared" si="19"/>
        <v>2567929.9266666672</v>
      </c>
      <c r="P42" s="7">
        <f t="shared" si="5"/>
        <v>92445477.360000014</v>
      </c>
      <c r="Q42" s="164">
        <f t="shared" si="20"/>
        <v>3140592.51</v>
      </c>
      <c r="R42" s="29">
        <f t="shared" si="1"/>
        <v>1673.1773957720711</v>
      </c>
      <c r="S42" s="5">
        <f>SUM($Q$7:$Q42)/T42-1</f>
        <v>2731160.9266666672</v>
      </c>
      <c r="T42" s="18">
        <v>36</v>
      </c>
      <c r="U42" s="138"/>
      <c r="V42" s="131"/>
      <c r="W42" s="105"/>
      <c r="X42" s="167"/>
      <c r="Y42" s="156">
        <f t="shared" si="21"/>
        <v>-3104610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2578995.5640540547</v>
      </c>
      <c r="P43" s="7">
        <f t="shared" si="5"/>
        <v>95422835.87000002</v>
      </c>
      <c r="Q43" s="164">
        <f t="shared" si="20"/>
        <v>3140590.51</v>
      </c>
      <c r="R43" s="29">
        <f t="shared" si="1"/>
        <v>1679.9564816053562</v>
      </c>
      <c r="S43" s="5">
        <f>SUM($Q$7:$Q43)/T43-1</f>
        <v>2742226.5640540547</v>
      </c>
      <c r="T43" s="18">
        <v>37</v>
      </c>
      <c r="U43" s="138"/>
      <c r="V43" s="131"/>
      <c r="W43" s="105"/>
      <c r="X43" s="167"/>
      <c r="Y43" s="156">
        <f t="shared" si="21"/>
        <v>-3104610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2589478.7468421059</v>
      </c>
      <c r="P44" s="7">
        <f t="shared" si="5"/>
        <v>98400192.380000025</v>
      </c>
      <c r="Q44" s="164">
        <f t="shared" si="20"/>
        <v>3140588.51</v>
      </c>
      <c r="R44" s="29">
        <f t="shared" si="1"/>
        <v>1686.3787412039956</v>
      </c>
      <c r="S44" s="5">
        <f>SUM($Q$7:$Q44)/T44-1</f>
        <v>2752709.7468421059</v>
      </c>
      <c r="T44" s="18">
        <v>38</v>
      </c>
      <c r="U44" s="138"/>
      <c r="V44" s="131"/>
      <c r="W44" s="105"/>
      <c r="X44" s="167"/>
      <c r="Y44" s="156">
        <f t="shared" si="21"/>
        <v>-3104610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2599424.2792307702</v>
      </c>
      <c r="P45" s="7">
        <f t="shared" si="5"/>
        <v>101377546.89000003</v>
      </c>
      <c r="Q45" s="164">
        <f t="shared" si="20"/>
        <v>3140586.51</v>
      </c>
      <c r="R45" s="29">
        <f t="shared" si="1"/>
        <v>1692.4716227398858</v>
      </c>
      <c r="S45" s="5">
        <f>SUM($Q$7:$Q45)/T45-1</f>
        <v>2762655.2792307702</v>
      </c>
      <c r="T45" s="18">
        <v>39</v>
      </c>
      <c r="U45" s="138"/>
      <c r="V45" s="131"/>
      <c r="W45" s="105"/>
      <c r="X45" s="167"/>
      <c r="Y45" s="156">
        <f t="shared" si="21"/>
        <v>-3104610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2608872.4850000008</v>
      </c>
      <c r="P46" s="7">
        <f t="shared" si="5"/>
        <v>104354899.40000004</v>
      </c>
      <c r="Q46" s="164">
        <f t="shared" si="20"/>
        <v>3140584.51</v>
      </c>
      <c r="R46" s="29">
        <f t="shared" si="1"/>
        <v>1698.2598295677324</v>
      </c>
      <c r="S46" s="5">
        <f>SUM($Q$7:$Q46)/T46-1</f>
        <v>2772103.4850000008</v>
      </c>
      <c r="T46" s="18">
        <v>40</v>
      </c>
      <c r="U46" s="138"/>
      <c r="V46" s="131"/>
      <c r="W46" s="105"/>
      <c r="X46" s="167"/>
      <c r="Y46" s="156">
        <f t="shared" si="21"/>
        <v>-3104610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2617859.75390244</v>
      </c>
      <c r="P47" s="7">
        <f t="shared" si="5"/>
        <v>107332249.91000004</v>
      </c>
      <c r="Q47" s="164">
        <f t="shared" si="20"/>
        <v>3140582.51</v>
      </c>
      <c r="R47" s="29">
        <f t="shared" si="1"/>
        <v>1703.7656549588562</v>
      </c>
      <c r="S47" s="5">
        <f>SUM($Q$7:$Q47)/T47-1</f>
        <v>2781090.75390244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-3104610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2626419.0100000012</v>
      </c>
      <c r="P48" s="7">
        <f t="shared" si="5"/>
        <v>110309598.42000005</v>
      </c>
      <c r="Q48" s="164">
        <f t="shared" si="20"/>
        <v>3140580.51</v>
      </c>
      <c r="R48" s="29">
        <f t="shared" si="1"/>
        <v>1709.0092690158799</v>
      </c>
      <c r="S48" s="5">
        <f>SUM($Q$7:$Q48)/T48-1</f>
        <v>2789650.0100000012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-3104610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2634580.114651164</v>
      </c>
      <c r="P49" s="7">
        <f t="shared" si="5"/>
        <v>113286944.93000005</v>
      </c>
      <c r="Q49" s="164">
        <f t="shared" si="20"/>
        <v>3140578.51</v>
      </c>
      <c r="R49" s="29">
        <f t="shared" si="1"/>
        <v>1714.0089655528109</v>
      </c>
      <c r="S49" s="5">
        <f>SUM($Q$7:$Q49)/T49-1</f>
        <v>2797811.114651164</v>
      </c>
      <c r="T49" s="18">
        <v>43</v>
      </c>
      <c r="U49" s="138"/>
      <c r="V49" s="131"/>
      <c r="W49" s="105"/>
      <c r="X49" s="167"/>
      <c r="Y49" s="156">
        <f t="shared" si="21"/>
        <v>-3104610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2642370.2145454558</v>
      </c>
      <c r="P50" s="7">
        <f t="shared" si="5"/>
        <v>116264289.44000006</v>
      </c>
      <c r="Q50" s="164">
        <f t="shared" si="20"/>
        <v>3140576.51</v>
      </c>
      <c r="R50" s="29">
        <f t="shared" si="1"/>
        <v>1718.7813753096548</v>
      </c>
      <c r="S50" s="5">
        <f>SUM($Q$7:$Q50)/T50-1</f>
        <v>2805601.2145454558</v>
      </c>
      <c r="T50" s="18">
        <v>44</v>
      </c>
      <c r="U50" s="138"/>
      <c r="V50" s="131"/>
      <c r="W50" s="105"/>
      <c r="X50" s="167"/>
      <c r="Y50" s="156">
        <f t="shared" si="21"/>
        <v>-3104610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2649814.0433333348</v>
      </c>
      <c r="P51" s="7">
        <f t="shared" si="5"/>
        <v>119241631.95000006</v>
      </c>
      <c r="Q51" s="164">
        <f t="shared" si="20"/>
        <v>3140574.51</v>
      </c>
      <c r="R51" s="29">
        <f t="shared" si="1"/>
        <v>1723.3416507384181</v>
      </c>
      <c r="S51" s="5">
        <f>SUM($Q$7:$Q51)/T51-1</f>
        <v>2813045.0433333348</v>
      </c>
      <c r="T51" s="18">
        <v>45</v>
      </c>
      <c r="U51" s="138"/>
      <c r="V51" s="131"/>
      <c r="W51" s="105"/>
      <c r="X51" s="167"/>
      <c r="Y51" s="156">
        <f t="shared" si="21"/>
        <v>-3104610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2656934.1839130451</v>
      </c>
      <c r="P52" s="7">
        <f t="shared" si="5"/>
        <v>122218972.46000007</v>
      </c>
      <c r="Q52" s="164">
        <f t="shared" si="20"/>
        <v>3140572.51</v>
      </c>
      <c r="R52" s="29">
        <f t="shared" si="1"/>
        <v>1727.7036266865841</v>
      </c>
      <c r="S52" s="5">
        <f>SUM($Q$7:$Q52)/T52-1</f>
        <v>2820165.1839130451</v>
      </c>
      <c r="T52" s="18">
        <v>46</v>
      </c>
      <c r="U52" s="138"/>
      <c r="V52" s="131"/>
      <c r="W52" s="105"/>
      <c r="X52" s="167"/>
      <c r="Y52" s="156">
        <f t="shared" si="21"/>
        <v>-3104610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2663751.2972340439</v>
      </c>
      <c r="P53" s="7">
        <f t="shared" si="5"/>
        <v>125196310.97000007</v>
      </c>
      <c r="Q53" s="164">
        <f t="shared" si="20"/>
        <v>3140570.51</v>
      </c>
      <c r="R53" s="29">
        <f t="shared" si="1"/>
        <v>1731.8799605678078</v>
      </c>
      <c r="S53" s="5">
        <f>SUM($Q$7:$Q53)/T53-1</f>
        <v>2826982.2972340439</v>
      </c>
      <c r="T53" s="18">
        <v>47</v>
      </c>
      <c r="U53" s="138"/>
      <c r="V53" s="131"/>
      <c r="W53" s="105"/>
      <c r="X53" s="167"/>
      <c r="Y53" s="156">
        <f t="shared" si="21"/>
        <v>-3104610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2670284.3225000016</v>
      </c>
      <c r="P54" s="7">
        <f t="shared" si="5"/>
        <v>128173647.48000008</v>
      </c>
      <c r="Q54" s="164">
        <f t="shared" si="20"/>
        <v>3140568.51</v>
      </c>
      <c r="R54" s="29">
        <f t="shared" si="1"/>
        <v>1735.8822550112734</v>
      </c>
      <c r="S54" s="5">
        <f>SUM($Q$7:$Q54)/T54-1</f>
        <v>2833515.3225000016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-3104610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2676550.6528571444</v>
      </c>
      <c r="P55" s="7">
        <f t="shared" si="5"/>
        <v>131150981.99000008</v>
      </c>
      <c r="Q55" s="164">
        <f t="shared" si="20"/>
        <v>3140566.51</v>
      </c>
      <c r="R55" s="29">
        <f t="shared" si="1"/>
        <v>1739.7211654927612</v>
      </c>
      <c r="S55" s="5">
        <f>SUM($Q$7:$Q55)/T55-1</f>
        <v>2839781.6528571444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-3104610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2682566.2900000019</v>
      </c>
      <c r="P56" s="7">
        <f t="shared" si="5"/>
        <v>134128314.50000009</v>
      </c>
      <c r="Q56" s="164">
        <f t="shared" si="20"/>
        <v>3140564.51</v>
      </c>
      <c r="R56" s="29">
        <f t="shared" si="1"/>
        <v>1743.406495049991</v>
      </c>
      <c r="S56" s="5">
        <f>SUM($Q$7:$Q56)/T56-1</f>
        <v>2845797.290000001</v>
      </c>
      <c r="T56" s="18">
        <v>50</v>
      </c>
      <c r="U56" s="138"/>
      <c r="V56" s="131"/>
      <c r="W56" s="105"/>
      <c r="X56" s="167"/>
      <c r="Y56" s="156">
        <f t="shared" si="21"/>
        <v>-3104610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2688345.9805882368</v>
      </c>
      <c r="P57" s="7">
        <f t="shared" si="5"/>
        <v>137105645.01000008</v>
      </c>
      <c r="Q57" s="164">
        <f t="shared" si="20"/>
        <v>3140562.51</v>
      </c>
      <c r="R57" s="29">
        <f t="shared" si="1"/>
        <v>1746.9472778549771</v>
      </c>
      <c r="S57" s="5">
        <f>SUM($Q$7:$Q57)/T57-1</f>
        <v>2851576.9805882364</v>
      </c>
      <c r="T57" s="18">
        <v>51</v>
      </c>
      <c r="U57" s="138"/>
      <c r="V57" s="131"/>
      <c r="W57" s="105"/>
      <c r="X57" s="167"/>
      <c r="Y57" s="156">
        <f t="shared" si="21"/>
        <v>-3104610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2693903.3369230782</v>
      </c>
      <c r="P58" s="7">
        <f t="shared" si="5"/>
        <v>140082973.52000007</v>
      </c>
      <c r="Q58" s="164">
        <f t="shared" si="20"/>
        <v>3140560.51</v>
      </c>
      <c r="R58" s="29">
        <f t="shared" si="1"/>
        <v>1750.3518531434263</v>
      </c>
      <c r="S58" s="5">
        <f>SUM($Q$7:$Q58)/T58-1</f>
        <v>2857134.3369230777</v>
      </c>
      <c r="T58" s="18">
        <v>52</v>
      </c>
      <c r="U58" s="138"/>
      <c r="V58" s="131"/>
      <c r="W58" s="105"/>
      <c r="X58" s="167"/>
      <c r="Y58" s="156">
        <f t="shared" si="21"/>
        <v>-3104610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2699250.9439622653</v>
      </c>
      <c r="P59" s="7">
        <f t="shared" si="5"/>
        <v>143060300.03000006</v>
      </c>
      <c r="Q59" s="164">
        <f t="shared" si="20"/>
        <v>3140558.51</v>
      </c>
      <c r="R59" s="29">
        <f t="shared" si="1"/>
        <v>1753.6279307747652</v>
      </c>
      <c r="S59" s="5">
        <f>SUM($Q$7:$Q59)/T59-1</f>
        <v>2862481.9439622648</v>
      </c>
      <c r="T59" s="18">
        <v>53</v>
      </c>
      <c r="U59" s="138"/>
      <c r="V59" s="131"/>
      <c r="W59" s="105"/>
      <c r="X59" s="167"/>
      <c r="Y59" s="156">
        <f t="shared" si="21"/>
        <v>-3104610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2704400.4544444452</v>
      </c>
      <c r="P60" s="7">
        <f t="shared" si="5"/>
        <v>146037624.54000005</v>
      </c>
      <c r="Q60" s="164">
        <f t="shared" si="20"/>
        <v>3140556.51</v>
      </c>
      <c r="R60" s="29">
        <f t="shared" si="1"/>
        <v>1756.782649507722</v>
      </c>
      <c r="S60" s="5">
        <f>SUM($Q$7:$Q60)/T60-1</f>
        <v>2867631.4544444447</v>
      </c>
      <c r="T60" s="18">
        <v>54</v>
      </c>
      <c r="U60" s="138"/>
      <c r="V60" s="131"/>
      <c r="W60" s="105"/>
      <c r="X60" s="167"/>
      <c r="Y60" s="156">
        <f t="shared" si="21"/>
        <v>-3104610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2709362.6736363643</v>
      </c>
      <c r="P61" s="7">
        <f t="shared" si="5"/>
        <v>149014947.05000004</v>
      </c>
      <c r="Q61" s="164">
        <f t="shared" si="20"/>
        <v>3140554.51</v>
      </c>
      <c r="R61" s="29">
        <f t="shared" si="1"/>
        <v>1759.822628918572</v>
      </c>
      <c r="S61" s="5">
        <f>SUM($Q$7:$Q61)/T61-1</f>
        <v>2872593.6736363638</v>
      </c>
      <c r="T61" s="18">
        <v>55</v>
      </c>
      <c r="U61" s="138"/>
      <c r="V61" s="131"/>
      <c r="W61" s="105"/>
      <c r="X61" s="167"/>
      <c r="Y61" s="156">
        <f t="shared" si="21"/>
        <v>-3104610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2714147.6350000007</v>
      </c>
      <c r="P62" s="7">
        <f t="shared" si="5"/>
        <v>151992267.56000003</v>
      </c>
      <c r="Q62" s="164">
        <f t="shared" si="20"/>
        <v>3140552.51</v>
      </c>
      <c r="R62" s="29">
        <f t="shared" si="1"/>
        <v>1762.7540157567146</v>
      </c>
      <c r="S62" s="5">
        <f>SUM($Q$7:$Q62)/T62-1</f>
        <v>2877378.6350000002</v>
      </c>
      <c r="T62" s="18">
        <v>56</v>
      </c>
      <c r="U62" s="138"/>
      <c r="V62" s="131"/>
      <c r="W62" s="105"/>
      <c r="X62" s="167"/>
      <c r="Y62" s="156">
        <f t="shared" si="21"/>
        <v>-3104610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58"/>
  <sheetViews>
    <sheetView topLeftCell="A5329" workbookViewId="0">
      <selection activeCell="B5356" sqref="B5356:C535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2024-10-28T10:32:58Z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